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tki\D stari\OBCINA\JAVNA NAROCILA 2022\02 VZDRŽEVANJE LC 2022-23\02 RD - NOV ZAKON\"/>
    </mc:Choice>
  </mc:AlternateContent>
  <bookViews>
    <workbookView xWindow="0" yWindow="0" windowWidth="21943" windowHeight="8049"/>
  </bookViews>
  <sheets>
    <sheet name="List1" sheetId="1" r:id="rId1"/>
  </sheets>
  <definedNames>
    <definedName name="_xlnm.Print_Area" localSheetId="0">List1!$A$1:$H$67</definedName>
  </definedNames>
  <calcPr calcId="162913"/>
</workbook>
</file>

<file path=xl/calcChain.xml><?xml version="1.0" encoding="utf-8"?>
<calcChain xmlns="http://schemas.openxmlformats.org/spreadsheetml/2006/main">
  <c r="F59" i="1" l="1"/>
  <c r="H59" i="1" s="1"/>
  <c r="F58" i="1" l="1"/>
  <c r="H58" i="1" s="1"/>
  <c r="F57" i="1"/>
  <c r="H57" i="1" s="1"/>
  <c r="F56" i="1" l="1"/>
  <c r="H56" i="1" s="1"/>
  <c r="F60" i="1"/>
  <c r="H60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H61" i="1" l="1"/>
  <c r="C67" i="1" s="1"/>
  <c r="F61" i="1"/>
  <c r="C65" i="1" s="1"/>
  <c r="C66" i="1" l="1"/>
</calcChain>
</file>

<file path=xl/sharedStrings.xml><?xml version="1.0" encoding="utf-8"?>
<sst xmlns="http://schemas.openxmlformats.org/spreadsheetml/2006/main" count="193" uniqueCount="138">
  <si>
    <t>Zap.št.</t>
  </si>
  <si>
    <t>Vsebina</t>
  </si>
  <si>
    <t>Količina</t>
  </si>
  <si>
    <t>Enota</t>
  </si>
  <si>
    <t xml:space="preserve">Cena </t>
  </si>
  <si>
    <t>na enoto</t>
  </si>
  <si>
    <t>Vrednost</t>
  </si>
  <si>
    <t>Redni, občasni in izredni pregledi</t>
  </si>
  <si>
    <t>km</t>
  </si>
  <si>
    <t>Čiščenje vozišča – strojno (suho)</t>
  </si>
  <si>
    <r>
      <t>m</t>
    </r>
    <r>
      <rPr>
        <vertAlign val="superscript"/>
        <sz val="10.5"/>
        <color theme="1"/>
        <rFont val="Arial"/>
        <family val="2"/>
        <charset val="238"/>
      </rPr>
      <t>2</t>
    </r>
  </si>
  <si>
    <t>Čiščenje vozišča – strojno s sesanjem</t>
  </si>
  <si>
    <t>Krpanje udarnih jam s hladno maso – ročno</t>
  </si>
  <si>
    <t>ton</t>
  </si>
  <si>
    <t>Krpanje udarnih jam z asfaltom – ročno</t>
  </si>
  <si>
    <t>Ukrepi krpanj obrabnega sloja (AC 8 surf B70/100, A4/Z2 v debelini 3 cm)</t>
  </si>
  <si>
    <t>Ukrepi krpanj obrabnega sloja (AC 11 surf B70/100, A4 v debelini 4 cm)</t>
  </si>
  <si>
    <t>Zalivanje reg in razpok z rezkanjem</t>
  </si>
  <si>
    <t>m</t>
  </si>
  <si>
    <t>Rezkanje v debelini 3 – 5 cm</t>
  </si>
  <si>
    <t>Rezkanje v debelini 6 – 10 cm</t>
  </si>
  <si>
    <t>Premaz robov asfalta z dilaplastom</t>
  </si>
  <si>
    <t>Polaganje novih cestnih robnikov – betonski</t>
  </si>
  <si>
    <t>Izdelava robnih trakov iz vrtnih robnikov</t>
  </si>
  <si>
    <r>
      <t>Izdelava tlaka iz pranih plošč 40</t>
    </r>
    <r>
      <rPr>
        <vertAlign val="superscript"/>
        <sz val="10.5"/>
        <color theme="1"/>
        <rFont val="Arial"/>
        <family val="2"/>
        <charset val="238"/>
      </rPr>
      <t>*</t>
    </r>
    <r>
      <rPr>
        <sz val="10.5"/>
        <color theme="1"/>
        <rFont val="Arial"/>
        <family val="2"/>
        <charset val="238"/>
      </rPr>
      <t>40</t>
    </r>
    <r>
      <rPr>
        <vertAlign val="superscript"/>
        <sz val="10.5"/>
        <color theme="1"/>
        <rFont val="Arial"/>
        <family val="2"/>
        <charset val="238"/>
      </rPr>
      <t xml:space="preserve"> </t>
    </r>
    <r>
      <rPr>
        <sz val="10.5"/>
        <color theme="1"/>
        <rFont val="Arial"/>
        <family val="2"/>
        <charset val="238"/>
      </rPr>
      <t>v pesek</t>
    </r>
  </si>
  <si>
    <t>Popravilo bankin – strojno</t>
  </si>
  <si>
    <t>Popravilo bankin – ročno</t>
  </si>
  <si>
    <r>
      <t>Čiščenje jarkov – ročno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</si>
  <si>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r>
      <t>Čiščenje jarkov – strojno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</si>
  <si>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t>kos</t>
  </si>
  <si>
    <t>Zamenjava pokrova jaška, na vozišču</t>
  </si>
  <si>
    <t>Izdelava asfaltne mulde (širine 50 cm in minimalne globine 5 cm)</t>
  </si>
  <si>
    <t>Izdelava koritnice</t>
  </si>
  <si>
    <t>Čiščenje prometnih znakov – ročno</t>
  </si>
  <si>
    <t>Čiščenje smernikov – ročno</t>
  </si>
  <si>
    <t>Nadomestitev smernikov – ročno</t>
  </si>
  <si>
    <t>Postavitev znaka na obstoječi drog</t>
  </si>
  <si>
    <t>Postavitev znaka z enim drogom (z drogom in temeljem)</t>
  </si>
  <si>
    <t>Postavitev znaka z dvema drogovoma (z drogom in temeljem)</t>
  </si>
  <si>
    <t>Menjava droga z enim prometnim znakom (z drogom in temeljem)</t>
  </si>
  <si>
    <t>Menjava droga z dvema prometnima znakoma (z drogom in temeljem)</t>
  </si>
  <si>
    <t>Menjava znaka brez droga</t>
  </si>
  <si>
    <t>Odstranitev znaka in droga</t>
  </si>
  <si>
    <t>Odstranitev znaka brez droga</t>
  </si>
  <si>
    <t>Odstranitev droga</t>
  </si>
  <si>
    <t>Postavitev ogledala (z drogom in temeljem)</t>
  </si>
  <si>
    <t>Menjava ogledala brez droga</t>
  </si>
  <si>
    <t>Menjava ogledala (z drogom in temeljem)</t>
  </si>
  <si>
    <t>Postavitev nove varnostne ograje na bankini</t>
  </si>
  <si>
    <t>Košnja trave – strojno</t>
  </si>
  <si>
    <t>Obrezovanje rastlinja – strojno</t>
  </si>
  <si>
    <t>Obrezovanje rastlinja – ročno</t>
  </si>
  <si>
    <t>Postavitev kolov</t>
  </si>
  <si>
    <t>Odstranitev kolov</t>
  </si>
  <si>
    <t>Postavitev zimskih prometnih znakov</t>
  </si>
  <si>
    <t>Odstranjevanje zimskih prometnih znakov</t>
  </si>
  <si>
    <t>Posipanje – traktor</t>
  </si>
  <si>
    <t>Pluženje – traktor</t>
  </si>
  <si>
    <t>Pluženje+posipanje – traktor</t>
  </si>
  <si>
    <t>Posipanje – tovorno vozilo 10-12 t</t>
  </si>
  <si>
    <t>Pluženje – tovorno vozilo 10-12 t</t>
  </si>
  <si>
    <t>Pluženje+posipanje – tovorno vozilo 10-12 t</t>
  </si>
  <si>
    <t>Dežurstvo in stalna pripravljenost v času zimske sezone (od 15.11. do 15.3.)</t>
  </si>
  <si>
    <t>EUR/mesec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</si>
  <si>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</si>
  <si>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</si>
  <si>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</si>
  <si>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</si>
  <si>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</si>
  <si>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</si>
  <si>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</si>
  <si>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</si>
  <si>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</si>
  <si>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</si>
  <si>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</si>
  <si>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</si>
  <si>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</si>
  <si>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</si>
  <si>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</si>
  <si>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</si>
  <si>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</si>
  <si>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</si>
  <si>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</si>
  <si>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</si>
  <si>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</si>
  <si>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</si>
  <si>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</si>
  <si>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</si>
  <si>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</si>
  <si>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</si>
  <si>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</si>
  <si>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</si>
  <si>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</si>
  <si>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</si>
  <si>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</si>
  <si>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</si>
  <si>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</si>
  <si>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</si>
  <si>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</si>
  <si>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</si>
  <si>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</si>
  <si>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</si>
  <si>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</si>
  <si>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</si>
  <si>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</si>
  <si>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</si>
  <si>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</si>
  <si>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</si>
  <si>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</si>
  <si>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</si>
  <si>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</si>
  <si>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</si>
  <si>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</si>
  <si>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</si>
  <si>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</si>
  <si>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</si>
  <si>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</si>
  <si>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</si>
  <si>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</si>
  <si>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Čiščenje propustov – ročno (vključno z do Ø 40)</t>
  </si>
  <si>
    <t>Čiščenje propustov – strojno (vključno z do Ø 40)</t>
  </si>
  <si>
    <t>Vse skupaj</t>
  </si>
  <si>
    <t>Stopnja</t>
  </si>
  <si>
    <t>v EUR z DDV</t>
  </si>
  <si>
    <t>DDV v %</t>
  </si>
  <si>
    <t>Vrednost v</t>
  </si>
  <si>
    <t>EUR brez DDV</t>
  </si>
  <si>
    <t>Vrednost DDV</t>
  </si>
  <si>
    <t>Skupaj z DDV</t>
  </si>
  <si>
    <t>EUR</t>
  </si>
  <si>
    <t>Izdelava cevnega propusta iz PVC cevi v obodnem betonu –
cev PVC do Ø 250 na asfaltnem vozišču</t>
  </si>
  <si>
    <t>Popravilo cevnega propusta iz PVC cevi v obodnem betonu –
cev PVC nad Ø 250 na asfaltnem vozišču</t>
  </si>
  <si>
    <t>56.</t>
  </si>
  <si>
    <t>Rezkanje bankin - strojno z valjanjem</t>
  </si>
  <si>
    <t>57.</t>
  </si>
  <si>
    <t>Ročno čiščenje rešetk - peskolovov, vtočnih robnikov</t>
  </si>
  <si>
    <t>58.</t>
  </si>
  <si>
    <t>Strojna izdelava izlivnikov z bankin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</si>
</sst>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5" xfId="0" applyFont="1" applyBorder="1"/>
    <xf numFmtId="0" fontId="1" fillId="0" borderId="1" xfId="0" applyFont="1" applyBorder="1"/>
    <xf numFmtId="0" fontId="4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7" xfId="0" applyFont="1" applyBorder="1"/>
    <xf numFmtId="0" fontId="4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5" xfId="0" applyNumberFormat="1" applyFont="1" applyBorder="1"/>
    <xf numFmtId="4" fontId="4" fillId="0" borderId="1" xfId="0" applyNumberFormat="1" applyFont="1" applyBorder="1"/>
    <xf numFmtId="4" fontId="1" fillId="0" borderId="0" xfId="0" applyNumberFormat="1" applyFont="1"/>
    <xf numFmtId="4" fontId="4" fillId="0" borderId="0" xfId="0" applyNumberFormat="1" applyFont="1" applyBorder="1"/>
    <xf numFmtId="4" fontId="1" fillId="0" borderId="1" xfId="0" applyNumberFormat="1" applyFont="1" applyBorder="1"/>
    <xf numFmtId="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/>
    <xf numFmtId="4" fontId="4" fillId="0" borderId="8" xfId="0" applyNumberFormat="1" applyFont="1" applyBorder="1"/>
    <xf numFmtId="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/>
    <xf numFmtId="4" fontId="1" fillId="0" borderId="9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3" fontId="1" fillId="0" borderId="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Normal="100" workbookViewId="0">
      <selection activeCell="E3" sqref="E3"/>
    </sheetView>
  </sheetViews>
  <sheetFormatPr defaultColWidth="9.07421875" defaultRowHeight="13.3" x14ac:dyDescent="0.3"/>
  <cols>
    <col min="1" max="1" width="7" style="1" customWidth="1"/>
    <col min="2" max="2" width="67.07421875" style="1" customWidth="1"/>
    <col min="3" max="3" width="14.23046875" style="1" customWidth="1"/>
    <col min="4" max="4" width="8.84375" style="1" customWidth="1"/>
    <col min="5" max="5" width="9.07421875" style="16"/>
    <col min="6" max="6" width="11.23046875" style="16" customWidth="1"/>
    <col min="7" max="7" width="9.07421875" style="1"/>
    <col min="8" max="8" width="11.84375" style="16" customWidth="1"/>
    <col min="9" max="16384" width="9.07421875" style="1"/>
  </cols>
  <sheetData>
    <row r="1" spans="1:8" x14ac:dyDescent="0.3">
      <c r="A1" s="35" t="s">
        <v>0</v>
      </c>
      <c r="B1" s="35" t="s">
        <v>1</v>
      </c>
      <c r="C1" s="36" t="s">
        <v>2</v>
      </c>
      <c r="D1" s="37" t="s">
        <v>3</v>
      </c>
      <c r="E1" s="11" t="s">
        <v>4</v>
      </c>
      <c r="F1" s="11" t="s">
        <v>125</v>
      </c>
      <c r="G1" s="6" t="s">
        <v>122</v>
      </c>
      <c r="H1" s="11" t="s">
        <v>6</v>
      </c>
    </row>
    <row r="2" spans="1:8" x14ac:dyDescent="0.3">
      <c r="A2" s="35"/>
      <c r="B2" s="35"/>
      <c r="C2" s="36"/>
      <c r="D2" s="37"/>
      <c r="E2" s="12" t="s">
        <v>5</v>
      </c>
      <c r="F2" s="12" t="s">
        <v>126</v>
      </c>
      <c r="G2" s="7" t="s">
        <v>124</v>
      </c>
      <c r="H2" s="12" t="s">
        <v>123</v>
      </c>
    </row>
    <row r="3" spans="1:8" ht="17.149999999999999" customHeight="1" x14ac:dyDescent="0.3">
      <c r="A3" s="27" t="s">
        <v>64</v>
      </c>
      <c r="B3" s="28" t="s">
        <v>7</v>
      </c>
      <c r="C3" s="29">
        <v>504</v>
      </c>
      <c r="D3" s="27" t="s">
        <v>8</v>
      </c>
      <c r="E3" s="22"/>
      <c r="F3" s="13">
        <f>C3*E3</f>
        <v>0</v>
      </c>
      <c r="G3" s="4">
        <v>22</v>
      </c>
      <c r="H3" s="18">
        <f>F3*1.22</f>
        <v>0</v>
      </c>
    </row>
    <row r="4" spans="1:8" ht="17.149999999999999" customHeight="1" x14ac:dyDescent="0.3">
      <c r="A4" s="27" t="s">
        <v>65</v>
      </c>
      <c r="B4" s="28" t="s">
        <v>9</v>
      </c>
      <c r="C4" s="30">
        <v>150000</v>
      </c>
      <c r="D4" s="27" t="s">
        <v>10</v>
      </c>
      <c r="E4" s="19"/>
      <c r="F4" s="13">
        <f t="shared" ref="F4:F60" si="0">C4*E4</f>
        <v>0</v>
      </c>
      <c r="G4" s="4">
        <v>9.5</v>
      </c>
      <c r="H4" s="18">
        <f>F4*1.095</f>
        <v>0</v>
      </c>
    </row>
    <row r="5" spans="1:8" ht="17.149999999999999" customHeight="1" x14ac:dyDescent="0.3">
      <c r="A5" s="27" t="s">
        <v>66</v>
      </c>
      <c r="B5" s="28" t="s">
        <v>11</v>
      </c>
      <c r="C5" s="30">
        <v>60000</v>
      </c>
      <c r="D5" s="27" t="s">
        <v>10</v>
      </c>
      <c r="E5" s="19"/>
      <c r="F5" s="13">
        <f t="shared" si="0"/>
        <v>0</v>
      </c>
      <c r="G5" s="4">
        <v>9.5</v>
      </c>
      <c r="H5" s="18">
        <f>F5*1.095</f>
        <v>0</v>
      </c>
    </row>
    <row r="6" spans="1:8" ht="17.149999999999999" customHeight="1" x14ac:dyDescent="0.3">
      <c r="A6" s="27" t="s">
        <v>67</v>
      </c>
      <c r="B6" s="28" t="s">
        <v>12</v>
      </c>
      <c r="C6" s="29">
        <v>2</v>
      </c>
      <c r="D6" s="27" t="s">
        <v>13</v>
      </c>
      <c r="E6" s="19"/>
      <c r="F6" s="13">
        <f t="shared" si="0"/>
        <v>0</v>
      </c>
      <c r="G6" s="4">
        <v>22</v>
      </c>
      <c r="H6" s="18">
        <f t="shared" ref="H6:H18" si="1">F6*1.22</f>
        <v>0</v>
      </c>
    </row>
    <row r="7" spans="1:8" ht="17.149999999999999" customHeight="1" x14ac:dyDescent="0.3">
      <c r="A7" s="27" t="s">
        <v>68</v>
      </c>
      <c r="B7" s="28" t="s">
        <v>14</v>
      </c>
      <c r="C7" s="29">
        <v>15</v>
      </c>
      <c r="D7" s="27" t="s">
        <v>13</v>
      </c>
      <c r="E7" s="19"/>
      <c r="F7" s="13">
        <f t="shared" si="0"/>
        <v>0</v>
      </c>
      <c r="G7" s="4">
        <v>22</v>
      </c>
      <c r="H7" s="18">
        <f t="shared" si="1"/>
        <v>0</v>
      </c>
    </row>
    <row r="8" spans="1:8" ht="15" x14ac:dyDescent="0.3">
      <c r="A8" s="27" t="s">
        <v>69</v>
      </c>
      <c r="B8" s="28" t="s">
        <v>15</v>
      </c>
      <c r="C8" s="30">
        <v>300</v>
      </c>
      <c r="D8" s="27" t="s">
        <v>10</v>
      </c>
      <c r="E8" s="19"/>
      <c r="F8" s="13">
        <f t="shared" si="0"/>
        <v>0</v>
      </c>
      <c r="G8" s="4">
        <v>22</v>
      </c>
      <c r="H8" s="18">
        <f t="shared" si="1"/>
        <v>0</v>
      </c>
    </row>
    <row r="9" spans="1:8" ht="17.149999999999999" customHeight="1" x14ac:dyDescent="0.3">
      <c r="A9" s="27" t="s">
        <v>70</v>
      </c>
      <c r="B9" s="28" t="s">
        <v>16</v>
      </c>
      <c r="C9" s="30">
        <v>150</v>
      </c>
      <c r="D9" s="27" t="s">
        <v>10</v>
      </c>
      <c r="E9" s="19"/>
      <c r="F9" s="13">
        <f t="shared" si="0"/>
        <v>0</v>
      </c>
      <c r="G9" s="4">
        <v>22</v>
      </c>
      <c r="H9" s="18">
        <f t="shared" si="1"/>
        <v>0</v>
      </c>
    </row>
    <row r="10" spans="1:8" ht="17.149999999999999" customHeight="1" x14ac:dyDescent="0.3">
      <c r="A10" s="27" t="s">
        <v>71</v>
      </c>
      <c r="B10" s="28" t="s">
        <v>17</v>
      </c>
      <c r="C10" s="30">
        <v>1300</v>
      </c>
      <c r="D10" s="27" t="s">
        <v>18</v>
      </c>
      <c r="E10" s="19"/>
      <c r="F10" s="13">
        <f t="shared" si="0"/>
        <v>0</v>
      </c>
      <c r="G10" s="4">
        <v>22</v>
      </c>
      <c r="H10" s="18">
        <f t="shared" si="1"/>
        <v>0</v>
      </c>
    </row>
    <row r="11" spans="1:8" ht="17.149999999999999" customHeight="1" x14ac:dyDescent="0.3">
      <c r="A11" s="27" t="s">
        <v>72</v>
      </c>
      <c r="B11" s="28" t="s">
        <v>19</v>
      </c>
      <c r="C11" s="30">
        <v>300</v>
      </c>
      <c r="D11" s="27" t="s">
        <v>10</v>
      </c>
      <c r="E11" s="19"/>
      <c r="F11" s="13">
        <f t="shared" si="0"/>
        <v>0</v>
      </c>
      <c r="G11" s="4">
        <v>22</v>
      </c>
      <c r="H11" s="18">
        <f t="shared" si="1"/>
        <v>0</v>
      </c>
    </row>
    <row r="12" spans="1:8" ht="17.149999999999999" customHeight="1" x14ac:dyDescent="0.3">
      <c r="A12" s="27" t="s">
        <v>73</v>
      </c>
      <c r="B12" s="28" t="s">
        <v>20</v>
      </c>
      <c r="C12" s="30">
        <v>150</v>
      </c>
      <c r="D12" s="27" t="s">
        <v>10</v>
      </c>
      <c r="E12" s="19"/>
      <c r="F12" s="13">
        <f t="shared" si="0"/>
        <v>0</v>
      </c>
      <c r="G12" s="4">
        <v>22</v>
      </c>
      <c r="H12" s="18">
        <f t="shared" si="1"/>
        <v>0</v>
      </c>
    </row>
    <row r="13" spans="1:8" ht="17.149999999999999" customHeight="1" x14ac:dyDescent="0.3">
      <c r="A13" s="27" t="s">
        <v>74</v>
      </c>
      <c r="B13" s="28" t="s">
        <v>21</v>
      </c>
      <c r="C13" s="30">
        <v>700</v>
      </c>
      <c r="D13" s="27" t="s">
        <v>18</v>
      </c>
      <c r="E13" s="19"/>
      <c r="F13" s="13">
        <f t="shared" si="0"/>
        <v>0</v>
      </c>
      <c r="G13" s="4">
        <v>22</v>
      </c>
      <c r="H13" s="18">
        <f t="shared" si="1"/>
        <v>0</v>
      </c>
    </row>
    <row r="14" spans="1:8" ht="17.149999999999999" customHeight="1" x14ac:dyDescent="0.3">
      <c r="A14" s="27" t="s">
        <v>75</v>
      </c>
      <c r="B14" s="28" t="s">
        <v>22</v>
      </c>
      <c r="C14" s="29">
        <v>50</v>
      </c>
      <c r="D14" s="27" t="s">
        <v>18</v>
      </c>
      <c r="E14" s="19"/>
      <c r="F14" s="13">
        <f t="shared" si="0"/>
        <v>0</v>
      </c>
      <c r="G14" s="4">
        <v>22</v>
      </c>
      <c r="H14" s="18">
        <f t="shared" si="1"/>
        <v>0</v>
      </c>
    </row>
    <row r="15" spans="1:8" ht="17.149999999999999" customHeight="1" x14ac:dyDescent="0.3">
      <c r="A15" s="27" t="s">
        <v>76</v>
      </c>
      <c r="B15" s="28" t="s">
        <v>23</v>
      </c>
      <c r="C15" s="29">
        <v>50</v>
      </c>
      <c r="D15" s="27" t="s">
        <v>18</v>
      </c>
      <c r="E15" s="19"/>
      <c r="F15" s="13">
        <f t="shared" si="0"/>
        <v>0</v>
      </c>
      <c r="G15" s="4">
        <v>22</v>
      </c>
      <c r="H15" s="18">
        <f t="shared" si="1"/>
        <v>0</v>
      </c>
    </row>
    <row r="16" spans="1:8" ht="17.149999999999999" customHeight="1" x14ac:dyDescent="0.3">
      <c r="A16" s="27" t="s">
        <v>77</v>
      </c>
      <c r="B16" s="28" t="s">
        <v>24</v>
      </c>
      <c r="C16" s="29">
        <v>30</v>
      </c>
      <c r="D16" s="27" t="s">
        <v>10</v>
      </c>
      <c r="E16" s="19"/>
      <c r="F16" s="13">
        <f t="shared" si="0"/>
        <v>0</v>
      </c>
      <c r="G16" s="4">
        <v>22</v>
      </c>
      <c r="H16" s="18">
        <f t="shared" si="1"/>
        <v>0</v>
      </c>
    </row>
    <row r="17" spans="1:8" ht="27.75" customHeight="1" x14ac:dyDescent="0.3">
      <c r="A17" s="27" t="s">
        <v>78</v>
      </c>
      <c r="B17" s="28" t="s">
        <v>130</v>
      </c>
      <c r="C17" s="29">
        <v>20</v>
      </c>
      <c r="D17" s="27" t="s">
        <v>18</v>
      </c>
      <c r="E17" s="19"/>
      <c r="F17" s="13">
        <f t="shared" si="0"/>
        <v>0</v>
      </c>
      <c r="G17" s="4">
        <v>22</v>
      </c>
      <c r="H17" s="18">
        <f t="shared" si="1"/>
        <v>0</v>
      </c>
    </row>
    <row r="18" spans="1:8" ht="26.25" customHeight="1" x14ac:dyDescent="0.3">
      <c r="A18" s="27" t="s">
        <v>79</v>
      </c>
      <c r="B18" s="28" t="s">
        <v>131</v>
      </c>
      <c r="C18" s="29">
        <v>20</v>
      </c>
      <c r="D18" s="27" t="s">
        <v>18</v>
      </c>
      <c r="E18" s="19"/>
      <c r="F18" s="13">
        <f t="shared" si="0"/>
        <v>0</v>
      </c>
      <c r="G18" s="4">
        <v>22</v>
      </c>
      <c r="H18" s="18">
        <f t="shared" si="1"/>
        <v>0</v>
      </c>
    </row>
    <row r="19" spans="1:8" ht="17.149999999999999" customHeight="1" x14ac:dyDescent="0.3">
      <c r="A19" s="27" t="s">
        <v>80</v>
      </c>
      <c r="B19" s="28" t="s">
        <v>25</v>
      </c>
      <c r="C19" s="30">
        <v>4000</v>
      </c>
      <c r="D19" s="27" t="s">
        <v>18</v>
      </c>
      <c r="E19" s="19"/>
      <c r="F19" s="13">
        <f t="shared" si="0"/>
        <v>0</v>
      </c>
      <c r="G19" s="4">
        <v>22</v>
      </c>
      <c r="H19" s="18">
        <f>F19*1.22</f>
        <v>0</v>
      </c>
    </row>
    <row r="20" spans="1:8" ht="17.149999999999999" customHeight="1" x14ac:dyDescent="0.3">
      <c r="A20" s="27" t="s">
        <v>81</v>
      </c>
      <c r="B20" s="28" t="s">
        <v>26</v>
      </c>
      <c r="C20" s="30">
        <v>1000</v>
      </c>
      <c r="D20" s="27" t="s">
        <v>18</v>
      </c>
      <c r="E20" s="19"/>
      <c r="F20" s="13">
        <f t="shared" si="0"/>
        <v>0</v>
      </c>
      <c r="G20" s="4">
        <v>22</v>
      </c>
      <c r="H20" s="18">
        <f>F20*1.22</f>
        <v>0</v>
      </c>
    </row>
    <row r="21" spans="1:8" ht="17.149999999999999" customHeight="1" x14ac:dyDescent="0.3">
      <c r="A21" s="27" t="s">
        <v>82</v>
      </c>
      <c r="B21" s="28" t="s">
        <v>27</v>
      </c>
      <c r="C21" s="29">
        <v>400</v>
      </c>
      <c r="D21" s="27" t="s">
        <v>18</v>
      </c>
      <c r="E21" s="19"/>
      <c r="F21" s="13">
        <f t="shared" si="0"/>
        <v>0</v>
      </c>
      <c r="G21" s="4">
        <v>22</v>
      </c>
      <c r="H21" s="18">
        <f>F21*1.22</f>
        <v>0</v>
      </c>
    </row>
    <row r="22" spans="1:8" ht="17.149999999999999" customHeight="1" x14ac:dyDescent="0.3">
      <c r="A22" s="27" t="s">
        <v>83</v>
      </c>
      <c r="B22" s="28" t="s">
        <v>28</v>
      </c>
      <c r="C22" s="30">
        <v>2700</v>
      </c>
      <c r="D22" s="27" t="s">
        <v>18</v>
      </c>
      <c r="E22" s="19"/>
      <c r="F22" s="13">
        <f t="shared" si="0"/>
        <v>0</v>
      </c>
      <c r="G22" s="4">
        <v>22</v>
      </c>
      <c r="H22" s="18">
        <f>F22*1.22</f>
        <v>0</v>
      </c>
    </row>
    <row r="23" spans="1:8" ht="17.149999999999999" customHeight="1" x14ac:dyDescent="0.3">
      <c r="A23" s="27" t="s">
        <v>84</v>
      </c>
      <c r="B23" s="28" t="s">
        <v>119</v>
      </c>
      <c r="C23" s="29">
        <v>20</v>
      </c>
      <c r="D23" s="27" t="s">
        <v>29</v>
      </c>
      <c r="E23" s="19"/>
      <c r="F23" s="13">
        <f t="shared" si="0"/>
        <v>0</v>
      </c>
      <c r="G23" s="4">
        <v>22</v>
      </c>
      <c r="H23" s="18">
        <f t="shared" ref="H23:H24" si="2">F23*1.095</f>
        <v>0</v>
      </c>
    </row>
    <row r="24" spans="1:8" ht="17.149999999999999" customHeight="1" x14ac:dyDescent="0.3">
      <c r="A24" s="27" t="s">
        <v>85</v>
      </c>
      <c r="B24" s="28" t="s">
        <v>120</v>
      </c>
      <c r="C24" s="29">
        <v>4</v>
      </c>
      <c r="D24" s="27" t="s">
        <v>29</v>
      </c>
      <c r="E24" s="19"/>
      <c r="F24" s="13">
        <f t="shared" si="0"/>
        <v>0</v>
      </c>
      <c r="G24" s="4">
        <v>22</v>
      </c>
      <c r="H24" s="18">
        <f t="shared" si="2"/>
        <v>0</v>
      </c>
    </row>
    <row r="25" spans="1:8" ht="17.149999999999999" customHeight="1" x14ac:dyDescent="0.3">
      <c r="A25" s="27" t="s">
        <v>86</v>
      </c>
      <c r="B25" s="28" t="s">
        <v>30</v>
      </c>
      <c r="C25" s="29">
        <v>2</v>
      </c>
      <c r="D25" s="27" t="s">
        <v>29</v>
      </c>
      <c r="E25" s="19"/>
      <c r="F25" s="13">
        <f t="shared" si="0"/>
        <v>0</v>
      </c>
      <c r="G25" s="4">
        <v>22</v>
      </c>
      <c r="H25" s="18">
        <f t="shared" ref="H25:H27" si="3">F25*1.22</f>
        <v>0</v>
      </c>
    </row>
    <row r="26" spans="1:8" ht="17.149999999999999" customHeight="1" x14ac:dyDescent="0.3">
      <c r="A26" s="27" t="s">
        <v>87</v>
      </c>
      <c r="B26" s="28" t="s">
        <v>31</v>
      </c>
      <c r="C26" s="29">
        <v>200</v>
      </c>
      <c r="D26" s="27" t="s">
        <v>18</v>
      </c>
      <c r="E26" s="19"/>
      <c r="F26" s="13">
        <f t="shared" si="0"/>
        <v>0</v>
      </c>
      <c r="G26" s="4">
        <v>22</v>
      </c>
      <c r="H26" s="18">
        <f t="shared" si="3"/>
        <v>0</v>
      </c>
    </row>
    <row r="27" spans="1:8" ht="17.149999999999999" customHeight="1" x14ac:dyDescent="0.3">
      <c r="A27" s="27" t="s">
        <v>88</v>
      </c>
      <c r="B27" s="28" t="s">
        <v>32</v>
      </c>
      <c r="C27" s="29">
        <v>70</v>
      </c>
      <c r="D27" s="27" t="s">
        <v>18</v>
      </c>
      <c r="E27" s="19"/>
      <c r="F27" s="13">
        <f t="shared" si="0"/>
        <v>0</v>
      </c>
      <c r="G27" s="4">
        <v>22</v>
      </c>
      <c r="H27" s="18">
        <f t="shared" si="3"/>
        <v>0</v>
      </c>
    </row>
    <row r="28" spans="1:8" ht="17.149999999999999" customHeight="1" x14ac:dyDescent="0.3">
      <c r="A28" s="27" t="s">
        <v>89</v>
      </c>
      <c r="B28" s="28" t="s">
        <v>33</v>
      </c>
      <c r="C28" s="29">
        <v>40</v>
      </c>
      <c r="D28" s="27" t="s">
        <v>29</v>
      </c>
      <c r="E28" s="19"/>
      <c r="F28" s="13">
        <f t="shared" si="0"/>
        <v>0</v>
      </c>
      <c r="G28" s="4">
        <v>9.5</v>
      </c>
      <c r="H28" s="18">
        <f t="shared" ref="H28:H29" si="4">F28*1.095</f>
        <v>0</v>
      </c>
    </row>
    <row r="29" spans="1:8" ht="17.149999999999999" customHeight="1" x14ac:dyDescent="0.3">
      <c r="A29" s="27" t="s">
        <v>90</v>
      </c>
      <c r="B29" s="28" t="s">
        <v>34</v>
      </c>
      <c r="C29" s="29">
        <v>50</v>
      </c>
      <c r="D29" s="27" t="s">
        <v>29</v>
      </c>
      <c r="E29" s="19"/>
      <c r="F29" s="13">
        <f t="shared" si="0"/>
        <v>0</v>
      </c>
      <c r="G29" s="4">
        <v>9.5</v>
      </c>
      <c r="H29" s="18">
        <f t="shared" si="4"/>
        <v>0</v>
      </c>
    </row>
    <row r="30" spans="1:8" ht="17.149999999999999" customHeight="1" x14ac:dyDescent="0.3">
      <c r="A30" s="27" t="s">
        <v>91</v>
      </c>
      <c r="B30" s="28" t="s">
        <v>35</v>
      </c>
      <c r="C30" s="29">
        <v>20</v>
      </c>
      <c r="D30" s="27" t="s">
        <v>29</v>
      </c>
      <c r="E30" s="19"/>
      <c r="F30" s="13">
        <f t="shared" si="0"/>
        <v>0</v>
      </c>
      <c r="G30" s="4">
        <v>22</v>
      </c>
      <c r="H30" s="18">
        <f t="shared" ref="H30:H44" si="5">F30*1.22</f>
        <v>0</v>
      </c>
    </row>
    <row r="31" spans="1:8" ht="17.149999999999999" customHeight="1" x14ac:dyDescent="0.3">
      <c r="A31" s="27" t="s">
        <v>92</v>
      </c>
      <c r="B31" s="28" t="s">
        <v>36</v>
      </c>
      <c r="C31" s="29">
        <v>2</v>
      </c>
      <c r="D31" s="27" t="s">
        <v>29</v>
      </c>
      <c r="E31" s="19"/>
      <c r="F31" s="13">
        <f t="shared" si="0"/>
        <v>0</v>
      </c>
      <c r="G31" s="4">
        <v>22</v>
      </c>
      <c r="H31" s="18">
        <f t="shared" si="5"/>
        <v>0</v>
      </c>
    </row>
    <row r="32" spans="1:8" ht="17.149999999999999" customHeight="1" x14ac:dyDescent="0.3">
      <c r="A32" s="27" t="s">
        <v>93</v>
      </c>
      <c r="B32" s="28" t="s">
        <v>37</v>
      </c>
      <c r="C32" s="29">
        <v>10</v>
      </c>
      <c r="D32" s="27" t="s">
        <v>29</v>
      </c>
      <c r="E32" s="19"/>
      <c r="F32" s="13">
        <f t="shared" si="0"/>
        <v>0</v>
      </c>
      <c r="G32" s="4">
        <v>22</v>
      </c>
      <c r="H32" s="18">
        <f t="shared" si="5"/>
        <v>0</v>
      </c>
    </row>
    <row r="33" spans="1:8" ht="17.149999999999999" customHeight="1" x14ac:dyDescent="0.3">
      <c r="A33" s="27" t="s">
        <v>94</v>
      </c>
      <c r="B33" s="28" t="s">
        <v>38</v>
      </c>
      <c r="C33" s="29">
        <v>3</v>
      </c>
      <c r="D33" s="27" t="s">
        <v>29</v>
      </c>
      <c r="E33" s="19"/>
      <c r="F33" s="13">
        <f t="shared" si="0"/>
        <v>0</v>
      </c>
      <c r="G33" s="4">
        <v>22</v>
      </c>
      <c r="H33" s="18">
        <f t="shared" si="5"/>
        <v>0</v>
      </c>
    </row>
    <row r="34" spans="1:8" ht="17.149999999999999" customHeight="1" x14ac:dyDescent="0.3">
      <c r="A34" s="27" t="s">
        <v>95</v>
      </c>
      <c r="B34" s="28" t="s">
        <v>39</v>
      </c>
      <c r="C34" s="29">
        <v>2</v>
      </c>
      <c r="D34" s="27" t="s">
        <v>29</v>
      </c>
      <c r="E34" s="19"/>
      <c r="F34" s="13">
        <f t="shared" si="0"/>
        <v>0</v>
      </c>
      <c r="G34" s="4">
        <v>22</v>
      </c>
      <c r="H34" s="18">
        <f t="shared" si="5"/>
        <v>0</v>
      </c>
    </row>
    <row r="35" spans="1:8" ht="17.149999999999999" customHeight="1" x14ac:dyDescent="0.3">
      <c r="A35" s="27" t="s">
        <v>96</v>
      </c>
      <c r="B35" s="28" t="s">
        <v>40</v>
      </c>
      <c r="C35" s="29">
        <v>2</v>
      </c>
      <c r="D35" s="27" t="s">
        <v>29</v>
      </c>
      <c r="E35" s="19"/>
      <c r="F35" s="13">
        <f t="shared" si="0"/>
        <v>0</v>
      </c>
      <c r="G35" s="4">
        <v>22</v>
      </c>
      <c r="H35" s="18">
        <f t="shared" si="5"/>
        <v>0</v>
      </c>
    </row>
    <row r="36" spans="1:8" ht="17.149999999999999" customHeight="1" x14ac:dyDescent="0.3">
      <c r="A36" s="27" t="s">
        <v>97</v>
      </c>
      <c r="B36" s="28" t="s">
        <v>41</v>
      </c>
      <c r="C36" s="29">
        <v>3</v>
      </c>
      <c r="D36" s="27" t="s">
        <v>29</v>
      </c>
      <c r="E36" s="19"/>
      <c r="F36" s="13">
        <f t="shared" si="0"/>
        <v>0</v>
      </c>
      <c r="G36" s="4">
        <v>22</v>
      </c>
      <c r="H36" s="18">
        <f t="shared" si="5"/>
        <v>0</v>
      </c>
    </row>
    <row r="37" spans="1:8" ht="17.149999999999999" customHeight="1" x14ac:dyDescent="0.3">
      <c r="A37" s="27" t="s">
        <v>98</v>
      </c>
      <c r="B37" s="28" t="s">
        <v>42</v>
      </c>
      <c r="C37" s="29">
        <v>2</v>
      </c>
      <c r="D37" s="27" t="s">
        <v>29</v>
      </c>
      <c r="E37" s="19"/>
      <c r="F37" s="13">
        <f t="shared" si="0"/>
        <v>0</v>
      </c>
      <c r="G37" s="4">
        <v>22</v>
      </c>
      <c r="H37" s="18">
        <f t="shared" si="5"/>
        <v>0</v>
      </c>
    </row>
    <row r="38" spans="1:8" ht="17.149999999999999" customHeight="1" x14ac:dyDescent="0.3">
      <c r="A38" s="27" t="s">
        <v>99</v>
      </c>
      <c r="B38" s="28" t="s">
        <v>43</v>
      </c>
      <c r="C38" s="29">
        <v>10</v>
      </c>
      <c r="D38" s="27" t="s">
        <v>29</v>
      </c>
      <c r="E38" s="19"/>
      <c r="F38" s="13">
        <f t="shared" si="0"/>
        <v>0</v>
      </c>
      <c r="G38" s="4">
        <v>22</v>
      </c>
      <c r="H38" s="18">
        <f t="shared" si="5"/>
        <v>0</v>
      </c>
    </row>
    <row r="39" spans="1:8" ht="17.149999999999999" customHeight="1" x14ac:dyDescent="0.3">
      <c r="A39" s="27" t="s">
        <v>100</v>
      </c>
      <c r="B39" s="28" t="s">
        <v>44</v>
      </c>
      <c r="C39" s="29">
        <v>5</v>
      </c>
      <c r="D39" s="27" t="s">
        <v>29</v>
      </c>
      <c r="E39" s="19"/>
      <c r="F39" s="13">
        <f t="shared" si="0"/>
        <v>0</v>
      </c>
      <c r="G39" s="4">
        <v>22</v>
      </c>
      <c r="H39" s="18">
        <f t="shared" si="5"/>
        <v>0</v>
      </c>
    </row>
    <row r="40" spans="1:8" ht="17.149999999999999" customHeight="1" x14ac:dyDescent="0.3">
      <c r="A40" s="27" t="s">
        <v>101</v>
      </c>
      <c r="B40" s="28" t="s">
        <v>45</v>
      </c>
      <c r="C40" s="29">
        <v>1</v>
      </c>
      <c r="D40" s="27" t="s">
        <v>29</v>
      </c>
      <c r="E40" s="19"/>
      <c r="F40" s="13">
        <f t="shared" si="0"/>
        <v>0</v>
      </c>
      <c r="G40" s="4">
        <v>22</v>
      </c>
      <c r="H40" s="18">
        <f t="shared" si="5"/>
        <v>0</v>
      </c>
    </row>
    <row r="41" spans="1:8" ht="17.149999999999999" customHeight="1" x14ac:dyDescent="0.3">
      <c r="A41" s="27" t="s">
        <v>102</v>
      </c>
      <c r="B41" s="28" t="s">
        <v>46</v>
      </c>
      <c r="C41" s="29">
        <v>3</v>
      </c>
      <c r="D41" s="27" t="s">
        <v>29</v>
      </c>
      <c r="E41" s="19"/>
      <c r="F41" s="13">
        <f t="shared" si="0"/>
        <v>0</v>
      </c>
      <c r="G41" s="4">
        <v>22</v>
      </c>
      <c r="H41" s="18">
        <f t="shared" si="5"/>
        <v>0</v>
      </c>
    </row>
    <row r="42" spans="1:8" ht="17.149999999999999" customHeight="1" x14ac:dyDescent="0.3">
      <c r="A42" s="27" t="s">
        <v>103</v>
      </c>
      <c r="B42" s="28" t="s">
        <v>47</v>
      </c>
      <c r="C42" s="29">
        <v>2</v>
      </c>
      <c r="D42" s="27" t="s">
        <v>29</v>
      </c>
      <c r="E42" s="19"/>
      <c r="F42" s="13">
        <f t="shared" si="0"/>
        <v>0</v>
      </c>
      <c r="G42" s="4">
        <v>22</v>
      </c>
      <c r="H42" s="18">
        <f t="shared" si="5"/>
        <v>0</v>
      </c>
    </row>
    <row r="43" spans="1:8" ht="17.149999999999999" customHeight="1" x14ac:dyDescent="0.3">
      <c r="A43" s="27" t="s">
        <v>104</v>
      </c>
      <c r="B43" s="28" t="s">
        <v>48</v>
      </c>
      <c r="C43" s="29">
        <v>30</v>
      </c>
      <c r="D43" s="27" t="s">
        <v>18</v>
      </c>
      <c r="E43" s="19"/>
      <c r="F43" s="13">
        <f t="shared" si="0"/>
        <v>0</v>
      </c>
      <c r="G43" s="4">
        <v>22</v>
      </c>
      <c r="H43" s="18">
        <f t="shared" si="5"/>
        <v>0</v>
      </c>
    </row>
    <row r="44" spans="1:8" ht="17.149999999999999" customHeight="1" x14ac:dyDescent="0.3">
      <c r="A44" s="27" t="s">
        <v>105</v>
      </c>
      <c r="B44" s="28" t="s">
        <v>49</v>
      </c>
      <c r="C44" s="30">
        <v>120000</v>
      </c>
      <c r="D44" s="27" t="s">
        <v>10</v>
      </c>
      <c r="E44" s="19"/>
      <c r="F44" s="13">
        <f t="shared" si="0"/>
        <v>0</v>
      </c>
      <c r="G44" s="4">
        <v>22</v>
      </c>
      <c r="H44" s="18">
        <f t="shared" si="5"/>
        <v>0</v>
      </c>
    </row>
    <row r="45" spans="1:8" ht="17.149999999999999" customHeight="1" x14ac:dyDescent="0.3">
      <c r="A45" s="27" t="s">
        <v>106</v>
      </c>
      <c r="B45" s="28" t="s">
        <v>50</v>
      </c>
      <c r="C45" s="30">
        <v>1000</v>
      </c>
      <c r="D45" s="27" t="s">
        <v>18</v>
      </c>
      <c r="E45" s="19"/>
      <c r="F45" s="13">
        <f t="shared" si="0"/>
        <v>0</v>
      </c>
      <c r="G45" s="4">
        <v>22</v>
      </c>
      <c r="H45" s="18">
        <f>F45*1.22</f>
        <v>0</v>
      </c>
    </row>
    <row r="46" spans="1:8" ht="17.149999999999999" customHeight="1" x14ac:dyDescent="0.3">
      <c r="A46" s="27" t="s">
        <v>107</v>
      </c>
      <c r="B46" s="28" t="s">
        <v>51</v>
      </c>
      <c r="C46" s="29">
        <v>800</v>
      </c>
      <c r="D46" s="27" t="s">
        <v>10</v>
      </c>
      <c r="E46" s="19"/>
      <c r="F46" s="13">
        <f t="shared" si="0"/>
        <v>0</v>
      </c>
      <c r="G46" s="4">
        <v>22</v>
      </c>
      <c r="H46" s="18">
        <f>F46*1.22</f>
        <v>0</v>
      </c>
    </row>
    <row r="47" spans="1:8" ht="17.149999999999999" customHeight="1" x14ac:dyDescent="0.3">
      <c r="A47" s="27" t="s">
        <v>108</v>
      </c>
      <c r="B47" s="28" t="s">
        <v>52</v>
      </c>
      <c r="C47" s="29">
        <v>400</v>
      </c>
      <c r="D47" s="27" t="s">
        <v>29</v>
      </c>
      <c r="E47" s="19"/>
      <c r="F47" s="13">
        <f t="shared" si="0"/>
        <v>0</v>
      </c>
      <c r="G47" s="4">
        <v>9.5</v>
      </c>
      <c r="H47" s="18">
        <f t="shared" ref="H47:H56" si="6">F47*1.095</f>
        <v>0</v>
      </c>
    </row>
    <row r="48" spans="1:8" ht="17.149999999999999" customHeight="1" x14ac:dyDescent="0.3">
      <c r="A48" s="27" t="s">
        <v>109</v>
      </c>
      <c r="B48" s="28" t="s">
        <v>53</v>
      </c>
      <c r="C48" s="29">
        <v>400</v>
      </c>
      <c r="D48" s="27" t="s">
        <v>29</v>
      </c>
      <c r="E48" s="19"/>
      <c r="F48" s="13">
        <f t="shared" si="0"/>
        <v>0</v>
      </c>
      <c r="G48" s="4">
        <v>9.5</v>
      </c>
      <c r="H48" s="18">
        <f t="shared" si="6"/>
        <v>0</v>
      </c>
    </row>
    <row r="49" spans="1:8" ht="17.149999999999999" customHeight="1" x14ac:dyDescent="0.3">
      <c r="A49" s="27" t="s">
        <v>110</v>
      </c>
      <c r="B49" s="28" t="s">
        <v>54</v>
      </c>
      <c r="C49" s="29">
        <v>20</v>
      </c>
      <c r="D49" s="27" t="s">
        <v>29</v>
      </c>
      <c r="E49" s="19"/>
      <c r="F49" s="13">
        <f t="shared" si="0"/>
        <v>0</v>
      </c>
      <c r="G49" s="4">
        <v>9.5</v>
      </c>
      <c r="H49" s="18">
        <f t="shared" si="6"/>
        <v>0</v>
      </c>
    </row>
    <row r="50" spans="1:8" ht="17.149999999999999" customHeight="1" x14ac:dyDescent="0.3">
      <c r="A50" s="27" t="s">
        <v>111</v>
      </c>
      <c r="B50" s="28" t="s">
        <v>55</v>
      </c>
      <c r="C50" s="29">
        <v>20</v>
      </c>
      <c r="D50" s="27" t="s">
        <v>29</v>
      </c>
      <c r="E50" s="19"/>
      <c r="F50" s="13">
        <f t="shared" si="0"/>
        <v>0</v>
      </c>
      <c r="G50" s="4">
        <v>9.5</v>
      </c>
      <c r="H50" s="18">
        <f t="shared" si="6"/>
        <v>0</v>
      </c>
    </row>
    <row r="51" spans="1:8" ht="17.149999999999999" customHeight="1" x14ac:dyDescent="0.3">
      <c r="A51" s="27" t="s">
        <v>112</v>
      </c>
      <c r="B51" s="28" t="s">
        <v>56</v>
      </c>
      <c r="C51" s="29">
        <v>378</v>
      </c>
      <c r="D51" s="27" t="s">
        <v>8</v>
      </c>
      <c r="E51" s="19"/>
      <c r="F51" s="13">
        <f t="shared" si="0"/>
        <v>0</v>
      </c>
      <c r="G51" s="4">
        <v>9.5</v>
      </c>
      <c r="H51" s="18">
        <f t="shared" si="6"/>
        <v>0</v>
      </c>
    </row>
    <row r="52" spans="1:8" ht="17.149999999999999" customHeight="1" x14ac:dyDescent="0.3">
      <c r="A52" s="27" t="s">
        <v>113</v>
      </c>
      <c r="B52" s="28" t="s">
        <v>57</v>
      </c>
      <c r="C52" s="29">
        <v>210</v>
      </c>
      <c r="D52" s="27" t="s">
        <v>8</v>
      </c>
      <c r="E52" s="19"/>
      <c r="F52" s="13">
        <f t="shared" si="0"/>
        <v>0</v>
      </c>
      <c r="G52" s="4">
        <v>9.5</v>
      </c>
      <c r="H52" s="18">
        <f t="shared" si="6"/>
        <v>0</v>
      </c>
    </row>
    <row r="53" spans="1:8" ht="17.149999999999999" customHeight="1" x14ac:dyDescent="0.3">
      <c r="A53" s="27" t="s">
        <v>114</v>
      </c>
      <c r="B53" s="28" t="s">
        <v>58</v>
      </c>
      <c r="C53" s="29">
        <v>168</v>
      </c>
      <c r="D53" s="27" t="s">
        <v>8</v>
      </c>
      <c r="E53" s="19"/>
      <c r="F53" s="13">
        <f t="shared" si="0"/>
        <v>0</v>
      </c>
      <c r="G53" s="4">
        <v>9.5</v>
      </c>
      <c r="H53" s="18">
        <f t="shared" si="6"/>
        <v>0</v>
      </c>
    </row>
    <row r="54" spans="1:8" ht="17.149999999999999" customHeight="1" x14ac:dyDescent="0.3">
      <c r="A54" s="27" t="s">
        <v>115</v>
      </c>
      <c r="B54" s="28" t="s">
        <v>59</v>
      </c>
      <c r="C54" s="29">
        <v>378</v>
      </c>
      <c r="D54" s="27" t="s">
        <v>8</v>
      </c>
      <c r="E54" s="19"/>
      <c r="F54" s="13">
        <f t="shared" si="0"/>
        <v>0</v>
      </c>
      <c r="G54" s="4">
        <v>9.5</v>
      </c>
      <c r="H54" s="18">
        <f t="shared" si="6"/>
        <v>0</v>
      </c>
    </row>
    <row r="55" spans="1:8" ht="17.149999999999999" customHeight="1" x14ac:dyDescent="0.3">
      <c r="A55" s="27" t="s">
        <v>116</v>
      </c>
      <c r="B55" s="28" t="s">
        <v>60</v>
      </c>
      <c r="C55" s="29">
        <v>210</v>
      </c>
      <c r="D55" s="27" t="s">
        <v>8</v>
      </c>
      <c r="E55" s="19"/>
      <c r="F55" s="13">
        <f t="shared" si="0"/>
        <v>0</v>
      </c>
      <c r="G55" s="4">
        <v>9.5</v>
      </c>
      <c r="H55" s="18">
        <f t="shared" si="6"/>
        <v>0</v>
      </c>
    </row>
    <row r="56" spans="1:8" ht="17.149999999999999" customHeight="1" x14ac:dyDescent="0.3">
      <c r="A56" s="27" t="s">
        <v>117</v>
      </c>
      <c r="B56" s="28" t="s">
        <v>61</v>
      </c>
      <c r="C56" s="29">
        <v>168</v>
      </c>
      <c r="D56" s="27" t="s">
        <v>8</v>
      </c>
      <c r="E56" s="19"/>
      <c r="F56" s="13">
        <f t="shared" ref="F56:F59" si="7">C56*E56</f>
        <v>0</v>
      </c>
      <c r="G56" s="4">
        <v>9.5</v>
      </c>
      <c r="H56" s="18">
        <f t="shared" si="6"/>
        <v>0</v>
      </c>
    </row>
    <row r="57" spans="1:8" ht="24" customHeight="1" x14ac:dyDescent="0.3">
      <c r="A57" s="27" t="s">
        <v>118</v>
      </c>
      <c r="B57" s="28" t="s">
        <v>62</v>
      </c>
      <c r="C57" s="29">
        <v>4</v>
      </c>
      <c r="D57" s="31" t="s">
        <v>63</v>
      </c>
      <c r="E57" s="19"/>
      <c r="F57" s="13">
        <f t="shared" si="7"/>
        <v>0</v>
      </c>
      <c r="G57" s="4">
        <v>9.5</v>
      </c>
      <c r="H57" s="18">
        <f t="shared" ref="H57" si="8">F57*1.095</f>
        <v>0</v>
      </c>
    </row>
    <row r="58" spans="1:8" ht="18.45" customHeight="1" x14ac:dyDescent="0.3">
      <c r="A58" s="32" t="s">
        <v>132</v>
      </c>
      <c r="B58" s="33" t="s">
        <v>133</v>
      </c>
      <c r="C58" s="34">
        <v>7000</v>
      </c>
      <c r="D58" s="32" t="s">
        <v>18</v>
      </c>
      <c r="E58" s="23"/>
      <c r="F58" s="24">
        <f t="shared" si="7"/>
        <v>0</v>
      </c>
      <c r="G58" s="25">
        <v>22</v>
      </c>
      <c r="H58" s="26">
        <f>F58*1.22</f>
        <v>0</v>
      </c>
    </row>
    <row r="59" spans="1:8" ht="18.45" customHeight="1" x14ac:dyDescent="0.3">
      <c r="A59" s="27" t="s">
        <v>134</v>
      </c>
      <c r="B59" s="28" t="s">
        <v>135</v>
      </c>
      <c r="C59" s="30">
        <v>200</v>
      </c>
      <c r="D59" s="27" t="s">
        <v>29</v>
      </c>
      <c r="E59" s="19"/>
      <c r="F59" s="13">
        <f t="shared" si="7"/>
        <v>0</v>
      </c>
      <c r="G59" s="4">
        <v>22</v>
      </c>
      <c r="H59" s="18">
        <f>F59*1.22</f>
        <v>0</v>
      </c>
    </row>
    <row r="60" spans="1:8" ht="18.45" customHeight="1" x14ac:dyDescent="0.3">
      <c r="A60" s="27" t="s">
        <v>136</v>
      </c>
      <c r="B60" s="28" t="s">
        <v>137</v>
      </c>
      <c r="C60" s="30">
        <v>400</v>
      </c>
      <c r="D60" s="27" t="s">
        <v>29</v>
      </c>
      <c r="E60" s="19"/>
      <c r="F60" s="13">
        <f t="shared" si="0"/>
        <v>0</v>
      </c>
      <c r="G60" s="4">
        <v>22</v>
      </c>
      <c r="H60" s="18">
        <f>F60*1.22</f>
        <v>0</v>
      </c>
    </row>
    <row r="61" spans="1:8" ht="17.149999999999999" customHeight="1" x14ac:dyDescent="0.35">
      <c r="A61" s="2"/>
      <c r="B61" s="3" t="s">
        <v>121</v>
      </c>
      <c r="C61" s="3"/>
      <c r="D61" s="3"/>
      <c r="E61" s="14"/>
      <c r="F61" s="15">
        <f>SUM(F3:F60)</f>
        <v>0</v>
      </c>
      <c r="G61" s="5"/>
      <c r="H61" s="15">
        <f>SUM(H3:H60)</f>
        <v>0</v>
      </c>
    </row>
    <row r="65" spans="2:5" ht="13.75" x14ac:dyDescent="0.35">
      <c r="B65" s="8" t="s">
        <v>121</v>
      </c>
      <c r="C65" s="20">
        <f>F61</f>
        <v>0</v>
      </c>
      <c r="D65" s="10" t="s">
        <v>129</v>
      </c>
      <c r="E65" s="17"/>
    </row>
    <row r="66" spans="2:5" ht="13.75" x14ac:dyDescent="0.35">
      <c r="B66" s="8" t="s">
        <v>127</v>
      </c>
      <c r="C66" s="20">
        <f>C67-C65</f>
        <v>0</v>
      </c>
      <c r="D66" s="10" t="s">
        <v>129</v>
      </c>
      <c r="E66" s="17"/>
    </row>
    <row r="67" spans="2:5" ht="13.75" x14ac:dyDescent="0.35">
      <c r="B67" s="9" t="s">
        <v>128</v>
      </c>
      <c r="C67" s="21">
        <f>H61</f>
        <v>0</v>
      </c>
      <c r="D67" s="10" t="s">
        <v>129</v>
      </c>
      <c r="E67" s="17"/>
    </row>
  </sheetData>
  <sheetProtection algorithmName="SHA-512" hashValue="dWUVxCgd/Z18rqH1kmvVK+eLArqctz4gW7mwWYiECXeRATjKAEALlHypqTu0+Y8kTumppDb3eK3Vj5bWVwvjNg==" saltValue="bxwg09kahbQzVAoBEa8jCQ==" spinCount="100000" sheet="1" objects="1" scenarios="1"/>
  <mergeCells count="4">
    <mergeCell ref="A1:A2"/>
    <mergeCell ref="B1:B2"/>
    <mergeCell ref="C1:C2"/>
    <mergeCell ref="D1:D2"/>
  </mergeCells>
  <conditionalFormatting sqref="E57">
    <cfRule type="cellIs" dxfId="0" priority="1" operator="greaterThan">
      <formula>3500</formula>
    </cfRule>
  </conditionalFormatting>
  <pageMargins left="0.70866141732283472" right="0.70866141732283472" top="0.74803149606299213" bottom="0.74803149606299213" header="0.31496062992125984" footer="0.31496062992125984"/>
  <pageSetup paperSize="9" scale="94" fitToHeight="10" orientation="landscape" r:id="rId1"/>
  <headerFooter>
    <oddHeader>&amp;L&amp;"-,Krepko"Letno in zimsko vzdrževanje lokalnih cest v Občini Rogaška Slatina za obdobje od 15.3.2022 do 15.3.2023</oddHeader>
    <oddFooter>&amp;L&amp;"-,Krepko"OBR-POPIS&amp;Cstran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Podgoršek</dc:creator>
  <cp:lastModifiedBy>Aleš Otorepec</cp:lastModifiedBy>
  <cp:lastPrinted>2021-12-27T13:04:11Z</cp:lastPrinted>
  <dcterms:created xsi:type="dcterms:W3CDTF">2017-12-07T13:46:15Z</dcterms:created>
  <dcterms:modified xsi:type="dcterms:W3CDTF">2021-12-27T13:04:53Z</dcterms:modified>
</cp:coreProperties>
</file>